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3 BÁO CÁO\BÁO CÁO TỔNG KẾT\2022-2023\Phụ lục\"/>
    </mc:Choice>
  </mc:AlternateContent>
  <bookViews>
    <workbookView xWindow="0" yWindow="120" windowWidth="9660" windowHeight="537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7" i="1"/>
  <c r="C25" i="1" l="1"/>
</calcChain>
</file>

<file path=xl/sharedStrings.xml><?xml version="1.0" encoding="utf-8"?>
<sst xmlns="http://schemas.openxmlformats.org/spreadsheetml/2006/main" count="56" uniqueCount="37">
  <si>
    <t>STT</t>
  </si>
  <si>
    <t>Tên trường</t>
  </si>
  <si>
    <t>Tổng số
học sinh</t>
  </si>
  <si>
    <t>Tốt</t>
  </si>
  <si>
    <t>Khá</t>
  </si>
  <si>
    <t>T. Bình</t>
  </si>
  <si>
    <t>Yếu</t>
  </si>
  <si>
    <t>Giỏi</t>
  </si>
  <si>
    <t>Kém</t>
  </si>
  <si>
    <t>SL</t>
  </si>
  <si>
    <t>TL%</t>
  </si>
  <si>
    <t>THCS Q. Đông</t>
  </si>
  <si>
    <t>THCS Q. Phú</t>
  </si>
  <si>
    <t>THCS Q. Kim</t>
  </si>
  <si>
    <t>THCS Q. Hợp</t>
  </si>
  <si>
    <t>THCS Q. Châu</t>
  </si>
  <si>
    <t>THCS Q. Tùng</t>
  </si>
  <si>
    <t>THCS C. Dương</t>
  </si>
  <si>
    <t>THCS Q. Hưng</t>
  </si>
  <si>
    <t>THCS Q. Xuân</t>
  </si>
  <si>
    <t>THCS Q. Thanh</t>
  </si>
  <si>
    <t>THCS Q. Liên</t>
  </si>
  <si>
    <t>THCS P. Hóa</t>
  </si>
  <si>
    <t>THCS C. Hóa</t>
  </si>
  <si>
    <t>THCS Q. Phương</t>
  </si>
  <si>
    <t>THCS Q. Lưu</t>
  </si>
  <si>
    <t>THCS Q. Tiến</t>
  </si>
  <si>
    <t>THCS Q. Thạch</t>
  </si>
  <si>
    <t>Hạnh kiểm</t>
  </si>
  <si>
    <t>Học lực</t>
  </si>
  <si>
    <t>TH&amp;THCS Q. Trường</t>
  </si>
  <si>
    <t>UBND HUYỆN QUẢNG TRẠCH</t>
  </si>
  <si>
    <t>PHÒNG GIÁO DỤC VÀ ĐÀO TẠO</t>
  </si>
  <si>
    <t>NGƯỜI LẬP</t>
  </si>
  <si>
    <t>PLTHCS-01</t>
  </si>
  <si>
    <t>Cộng</t>
  </si>
  <si>
    <t>KẾT QUẢ XẾP LOẠI HỌC LỰC, HẠNH KIỂM, NĂM HỌC 2022-2023-CẤP THCS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</si>
</sst>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indexed="8"/>
      <name val="Calibri"/>
    </font>
    <font>
      <sz val="12"/>
      <color indexed="8"/>
      <name val="Times New Roman"/>
      <family val="1"/>
    </font>
    <font>
      <sz val="12"/>
      <name val=".VnTime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u/>
      <sz val="13"/>
      <color indexed="8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3"/>
      <color theme="0"/>
      <name val="Times New Roman"/>
      <family val="1"/>
    </font>
    <font>
      <b/>
      <sz val="13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 applyFill="0" applyProtection="0"/>
    <xf numFmtId="0" fontId="2" fillId="0" borderId="0"/>
  </cellStyleXfs>
  <cellXfs count="60">
    <xf numFmtId="0" fontId="0" fillId="0" borderId="0" xfId="0" applyFill="1" applyProtection="1"/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vertical="center"/>
    </xf>
    <xf numFmtId="2" fontId="3" fillId="2" borderId="0" xfId="0" applyNumberFormat="1" applyFont="1" applyFill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5" fillId="2" borderId="2" xfId="1" applyFont="1" applyFill="1" applyBorder="1"/>
    <xf numFmtId="0" fontId="3" fillId="2" borderId="0" xfId="0" applyFont="1" applyFill="1" applyBorder="1" applyAlignment="1" applyProtection="1">
      <alignment vertical="center"/>
    </xf>
    <xf numFmtId="2" fontId="3" fillId="2" borderId="0" xfId="0" applyNumberFormat="1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5" fillId="2" borderId="4" xfId="1" applyFont="1" applyFill="1" applyBorder="1"/>
    <xf numFmtId="0" fontId="6" fillId="2" borderId="0" xfId="0" applyFont="1" applyFill="1" applyAlignment="1" applyProtection="1">
      <alignment vertical="center"/>
    </xf>
    <xf numFmtId="2" fontId="6" fillId="2" borderId="0" xfId="0" applyNumberFormat="1" applyFont="1" applyFill="1" applyAlignment="1" applyProtection="1">
      <alignment vertical="center"/>
    </xf>
    <xf numFmtId="0" fontId="6" fillId="2" borderId="0" xfId="0" applyFont="1" applyFill="1" applyAlignment="1" applyProtection="1">
      <alignment horizontal="right" vertical="center"/>
    </xf>
    <xf numFmtId="2" fontId="4" fillId="2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164" fontId="9" fillId="2" borderId="0" xfId="0" applyNumberFormat="1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vertical="center"/>
    </xf>
    <xf numFmtId="2" fontId="9" fillId="2" borderId="0" xfId="0" applyNumberFormat="1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vertical="center"/>
    </xf>
    <xf numFmtId="2" fontId="10" fillId="2" borderId="0" xfId="0" applyNumberFormat="1" applyFont="1" applyFill="1" applyBorder="1" applyAlignment="1" applyProtection="1">
      <alignment vertical="center"/>
    </xf>
    <xf numFmtId="164" fontId="10" fillId="2" borderId="0" xfId="0" applyNumberFormat="1" applyFont="1" applyFill="1" applyBorder="1" applyAlignment="1" applyProtection="1">
      <alignment vertical="center"/>
    </xf>
    <xf numFmtId="0" fontId="3" fillId="2" borderId="0" xfId="0" applyFont="1" applyFill="1" applyProtection="1"/>
    <xf numFmtId="0" fontId="3" fillId="0" borderId="1" xfId="0" applyFont="1" applyFill="1" applyBorder="1" applyAlignment="1" applyProtection="1">
      <alignment horizontal="center"/>
    </xf>
    <xf numFmtId="0" fontId="4" fillId="2" borderId="0" xfId="0" applyFont="1" applyFill="1" applyProtection="1"/>
    <xf numFmtId="0" fontId="9" fillId="2" borderId="0" xfId="0" applyFont="1" applyFill="1" applyProtection="1"/>
    <xf numFmtId="0" fontId="10" fillId="2" borderId="0" xfId="0" applyFont="1" applyFill="1" applyProtection="1"/>
    <xf numFmtId="2" fontId="3" fillId="2" borderId="2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/>
    </xf>
    <xf numFmtId="2" fontId="4" fillId="2" borderId="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Protection="1"/>
    <xf numFmtId="0" fontId="4" fillId="2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2" fontId="15" fillId="0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0" fontId="11" fillId="2" borderId="0" xfId="0" applyFont="1" applyFill="1" applyAlignment="1" applyProtection="1">
      <alignment horizontal="center" vertical="center"/>
    </xf>
    <xf numFmtId="0" fontId="12" fillId="2" borderId="0" xfId="0" applyFont="1" applyFill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164" fontId="14" fillId="2" borderId="0" xfId="0" applyNumberFormat="1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zoomScale="90" zoomScaleNormal="90" workbookViewId="0">
      <selection activeCell="K30" sqref="K30"/>
    </sheetView>
  </sheetViews>
  <sheetFormatPr defaultColWidth="8.85546875" defaultRowHeight="15" x14ac:dyDescent="0.25"/>
  <cols>
    <col min="1" max="1" width="5.42578125" style="1" customWidth="1"/>
    <col min="2" max="2" width="19.28515625" style="2" customWidth="1"/>
    <col min="3" max="4" width="5.5703125" style="2" customWidth="1"/>
    <col min="5" max="5" width="8.5703125" style="3" customWidth="1"/>
    <col min="6" max="6" width="5.5703125" style="2" customWidth="1"/>
    <col min="7" max="7" width="6.28515625" style="3" customWidth="1"/>
    <col min="8" max="8" width="5.5703125" style="2" customWidth="1"/>
    <col min="9" max="9" width="6.7109375" style="3" customWidth="1"/>
    <col min="10" max="10" width="5.28515625" style="2" customWidth="1"/>
    <col min="11" max="11" width="5.28515625" style="3" customWidth="1"/>
    <col min="12" max="12" width="5.5703125" style="2" customWidth="1"/>
    <col min="13" max="13" width="6.140625" style="3" customWidth="1"/>
    <col min="14" max="14" width="5.5703125" style="2" customWidth="1"/>
    <col min="15" max="15" width="6.140625" style="3" customWidth="1"/>
    <col min="16" max="16" width="5.5703125" style="2" customWidth="1"/>
    <col min="17" max="17" width="6.28515625" style="3" customWidth="1"/>
    <col min="18" max="18" width="5.28515625" style="2" customWidth="1"/>
    <col min="19" max="19" width="5.28515625" style="3" customWidth="1"/>
    <col min="20" max="20" width="5.28515625" style="2" customWidth="1"/>
    <col min="21" max="21" width="5.28515625" style="3" customWidth="1"/>
    <col min="22" max="16384" width="8.85546875" style="26"/>
  </cols>
  <sheetData>
    <row r="1" spans="1:21" s="34" customFormat="1" ht="16.5" x14ac:dyDescent="0.25">
      <c r="A1" s="43" t="s">
        <v>31</v>
      </c>
      <c r="B1" s="43"/>
      <c r="C1" s="43"/>
      <c r="D1" s="43"/>
      <c r="E1" s="43"/>
      <c r="F1" s="13"/>
      <c r="G1" s="14"/>
      <c r="H1" s="13"/>
      <c r="I1" s="14"/>
      <c r="J1" s="13"/>
      <c r="K1" s="14"/>
      <c r="L1" s="13"/>
      <c r="M1" s="13"/>
      <c r="N1" s="13"/>
      <c r="O1" s="13"/>
      <c r="P1" s="13"/>
      <c r="Q1" s="13"/>
      <c r="R1" s="13"/>
      <c r="S1" s="13"/>
      <c r="T1" s="13"/>
      <c r="U1" s="15" t="s">
        <v>34</v>
      </c>
    </row>
    <row r="2" spans="1:21" s="34" customFormat="1" ht="16.5" x14ac:dyDescent="0.25">
      <c r="A2" s="44" t="s">
        <v>32</v>
      </c>
      <c r="B2" s="44"/>
      <c r="C2" s="44"/>
      <c r="D2" s="44"/>
      <c r="E2" s="44"/>
      <c r="F2" s="13"/>
      <c r="G2" s="14"/>
      <c r="H2" s="13"/>
      <c r="I2" s="14"/>
      <c r="J2" s="13"/>
      <c r="K2" s="14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s="34" customFormat="1" ht="19.149999999999999" customHeight="1" x14ac:dyDescent="0.25">
      <c r="A3" s="45" t="s">
        <v>36</v>
      </c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ht="14.45" customHeight="1" x14ac:dyDescent="0.25">
      <c r="A4" s="47" t="s">
        <v>0</v>
      </c>
      <c r="B4" s="47" t="s">
        <v>1</v>
      </c>
      <c r="C4" s="58" t="s">
        <v>2</v>
      </c>
      <c r="D4" s="52" t="s">
        <v>28</v>
      </c>
      <c r="E4" s="52"/>
      <c r="F4" s="52"/>
      <c r="G4" s="52"/>
      <c r="H4" s="52"/>
      <c r="I4" s="52"/>
      <c r="J4" s="52"/>
      <c r="K4" s="52"/>
      <c r="L4" s="52" t="s">
        <v>29</v>
      </c>
      <c r="M4" s="52"/>
      <c r="N4" s="52"/>
      <c r="O4" s="52"/>
      <c r="P4" s="52"/>
      <c r="Q4" s="52"/>
      <c r="R4" s="52"/>
      <c r="S4" s="52"/>
      <c r="T4" s="52"/>
      <c r="U4" s="52"/>
    </row>
    <row r="5" spans="1:21" x14ac:dyDescent="0.25">
      <c r="A5" s="48"/>
      <c r="B5" s="48"/>
      <c r="C5" s="48"/>
      <c r="D5" s="50" t="s">
        <v>3</v>
      </c>
      <c r="E5" s="51"/>
      <c r="F5" s="50" t="s">
        <v>4</v>
      </c>
      <c r="G5" s="51"/>
      <c r="H5" s="50" t="s">
        <v>5</v>
      </c>
      <c r="I5" s="51"/>
      <c r="J5" s="50" t="s">
        <v>6</v>
      </c>
      <c r="K5" s="51"/>
      <c r="L5" s="50" t="s">
        <v>7</v>
      </c>
      <c r="M5" s="51"/>
      <c r="N5" s="50" t="s">
        <v>4</v>
      </c>
      <c r="O5" s="51"/>
      <c r="P5" s="50" t="s">
        <v>5</v>
      </c>
      <c r="Q5" s="51"/>
      <c r="R5" s="50" t="s">
        <v>6</v>
      </c>
      <c r="S5" s="51"/>
      <c r="T5" s="50" t="s">
        <v>8</v>
      </c>
      <c r="U5" s="51"/>
    </row>
    <row r="6" spans="1:21" ht="28.5" x14ac:dyDescent="0.25">
      <c r="A6" s="49"/>
      <c r="B6" s="49"/>
      <c r="C6" s="49"/>
      <c r="D6" s="4" t="s">
        <v>9</v>
      </c>
      <c r="E6" s="16" t="s">
        <v>10</v>
      </c>
      <c r="F6" s="4" t="s">
        <v>9</v>
      </c>
      <c r="G6" s="5" t="s">
        <v>10</v>
      </c>
      <c r="H6" s="4" t="s">
        <v>9</v>
      </c>
      <c r="I6" s="5" t="s">
        <v>10</v>
      </c>
      <c r="J6" s="4" t="s">
        <v>9</v>
      </c>
      <c r="K6" s="5" t="s">
        <v>10</v>
      </c>
      <c r="L6" s="4" t="s">
        <v>9</v>
      </c>
      <c r="M6" s="5" t="s">
        <v>10</v>
      </c>
      <c r="N6" s="4" t="s">
        <v>9</v>
      </c>
      <c r="O6" s="5" t="s">
        <v>10</v>
      </c>
      <c r="P6" s="4" t="s">
        <v>9</v>
      </c>
      <c r="Q6" s="5" t="s">
        <v>10</v>
      </c>
      <c r="R6" s="4" t="s">
        <v>9</v>
      </c>
      <c r="S6" s="5" t="s">
        <v>10</v>
      </c>
      <c r="T6" s="4" t="s">
        <v>9</v>
      </c>
      <c r="U6" s="5" t="s">
        <v>10</v>
      </c>
    </row>
    <row r="7" spans="1:21" ht="15.75" x14ac:dyDescent="0.25">
      <c r="A7" s="6">
        <v>1</v>
      </c>
      <c r="B7" s="7" t="s">
        <v>11</v>
      </c>
      <c r="C7" s="6">
        <f>N7+P7+R7+L7+T7</f>
        <v>371</v>
      </c>
      <c r="D7" s="36">
        <v>295</v>
      </c>
      <c r="E7" s="37">
        <v>79.514824797843673</v>
      </c>
      <c r="F7" s="36">
        <v>69</v>
      </c>
      <c r="G7" s="37">
        <v>18.598382749326145</v>
      </c>
      <c r="H7" s="36">
        <v>6</v>
      </c>
      <c r="I7" s="37">
        <v>1.6172506738544474</v>
      </c>
      <c r="J7" s="36">
        <v>1</v>
      </c>
      <c r="K7" s="37">
        <v>0.26954177897574122</v>
      </c>
      <c r="L7" s="27">
        <v>56</v>
      </c>
      <c r="M7" s="31">
        <v>15.09433962264151</v>
      </c>
      <c r="N7" s="27">
        <v>161</v>
      </c>
      <c r="O7" s="31">
        <v>43.39622641509434</v>
      </c>
      <c r="P7" s="27">
        <v>152</v>
      </c>
      <c r="Q7" s="31">
        <v>40.970350404312669</v>
      </c>
      <c r="R7" s="27">
        <v>2</v>
      </c>
      <c r="S7" s="31">
        <v>0.53908355795148244</v>
      </c>
      <c r="T7" s="17">
        <v>0</v>
      </c>
      <c r="U7" s="31">
        <v>0</v>
      </c>
    </row>
    <row r="8" spans="1:21" ht="15.75" x14ac:dyDescent="0.25">
      <c r="A8" s="6">
        <v>2</v>
      </c>
      <c r="B8" s="7" t="s">
        <v>12</v>
      </c>
      <c r="C8" s="6">
        <f t="shared" ref="C8:C24" si="0">N8+P8+R8+L8+T8</f>
        <v>671</v>
      </c>
      <c r="D8" s="36">
        <v>517</v>
      </c>
      <c r="E8" s="37">
        <v>77.049180327868854</v>
      </c>
      <c r="F8" s="36">
        <v>141</v>
      </c>
      <c r="G8" s="37">
        <v>21.013412816691506</v>
      </c>
      <c r="H8" s="36">
        <v>13</v>
      </c>
      <c r="I8" s="37">
        <v>1.9374068554396424</v>
      </c>
      <c r="J8" s="36">
        <v>0</v>
      </c>
      <c r="K8" s="37">
        <v>0</v>
      </c>
      <c r="L8" s="27">
        <v>117</v>
      </c>
      <c r="M8" s="31">
        <v>17.43666169895678</v>
      </c>
      <c r="N8" s="27">
        <v>300</v>
      </c>
      <c r="O8" s="31">
        <v>44.709388971684056</v>
      </c>
      <c r="P8" s="27">
        <v>236</v>
      </c>
      <c r="Q8" s="31">
        <v>35.171385991058123</v>
      </c>
      <c r="R8" s="27">
        <v>18</v>
      </c>
      <c r="S8" s="31">
        <v>2.6825633383010432</v>
      </c>
      <c r="T8" s="17">
        <v>0</v>
      </c>
      <c r="U8" s="31">
        <v>0</v>
      </c>
    </row>
    <row r="9" spans="1:21" ht="15.75" x14ac:dyDescent="0.25">
      <c r="A9" s="6">
        <v>3</v>
      </c>
      <c r="B9" s="7" t="s">
        <v>13</v>
      </c>
      <c r="C9" s="6">
        <f t="shared" si="0"/>
        <v>230</v>
      </c>
      <c r="D9" s="36">
        <v>202</v>
      </c>
      <c r="E9" s="37">
        <v>87.826086956521735</v>
      </c>
      <c r="F9" s="36">
        <v>28</v>
      </c>
      <c r="G9" s="37">
        <v>12.173913043478262</v>
      </c>
      <c r="H9" s="36">
        <v>0</v>
      </c>
      <c r="I9" s="37">
        <v>0</v>
      </c>
      <c r="J9" s="36">
        <v>0</v>
      </c>
      <c r="K9" s="37">
        <v>0</v>
      </c>
      <c r="L9" s="27">
        <v>41</v>
      </c>
      <c r="M9" s="31">
        <v>17.826086956521738</v>
      </c>
      <c r="N9" s="27">
        <v>120</v>
      </c>
      <c r="O9" s="31">
        <v>52.173913043478258</v>
      </c>
      <c r="P9" s="27">
        <v>69</v>
      </c>
      <c r="Q9" s="31">
        <v>30</v>
      </c>
      <c r="R9" s="27">
        <v>0</v>
      </c>
      <c r="S9" s="31">
        <v>0</v>
      </c>
      <c r="T9" s="17">
        <v>0</v>
      </c>
      <c r="U9" s="31">
        <v>0</v>
      </c>
    </row>
    <row r="10" spans="1:21" ht="15.75" x14ac:dyDescent="0.25">
      <c r="A10" s="6">
        <v>4</v>
      </c>
      <c r="B10" s="7" t="s">
        <v>14</v>
      </c>
      <c r="C10" s="6">
        <f t="shared" si="0"/>
        <v>396</v>
      </c>
      <c r="D10" s="36">
        <v>332</v>
      </c>
      <c r="E10" s="37">
        <v>83.838383838383834</v>
      </c>
      <c r="F10" s="36">
        <v>59</v>
      </c>
      <c r="G10" s="37">
        <v>14.8989898989899</v>
      </c>
      <c r="H10" s="36">
        <v>5</v>
      </c>
      <c r="I10" s="37">
        <v>1.2626262626262625</v>
      </c>
      <c r="J10" s="36">
        <v>0</v>
      </c>
      <c r="K10" s="37">
        <v>0</v>
      </c>
      <c r="L10" s="27">
        <v>60</v>
      </c>
      <c r="M10" s="31">
        <v>15.151515151515152</v>
      </c>
      <c r="N10" s="27">
        <v>199</v>
      </c>
      <c r="O10" s="31">
        <v>50.252525252525253</v>
      </c>
      <c r="P10" s="27">
        <v>137</v>
      </c>
      <c r="Q10" s="31">
        <v>34.595959595959599</v>
      </c>
      <c r="R10" s="27">
        <v>0</v>
      </c>
      <c r="S10" s="31">
        <v>0</v>
      </c>
      <c r="T10" s="17">
        <v>0</v>
      </c>
      <c r="U10" s="31">
        <v>0</v>
      </c>
    </row>
    <row r="11" spans="1:21" ht="15.75" x14ac:dyDescent="0.25">
      <c r="A11" s="6">
        <v>5</v>
      </c>
      <c r="B11" s="7" t="s">
        <v>15</v>
      </c>
      <c r="C11" s="6">
        <f t="shared" si="0"/>
        <v>577</v>
      </c>
      <c r="D11" s="36">
        <v>505</v>
      </c>
      <c r="E11" s="37">
        <v>87.521663778162917</v>
      </c>
      <c r="F11" s="36">
        <v>71</v>
      </c>
      <c r="G11" s="37">
        <v>12.305025996533795</v>
      </c>
      <c r="H11" s="36">
        <v>1</v>
      </c>
      <c r="I11" s="37">
        <v>0.1733102253032929</v>
      </c>
      <c r="J11" s="36">
        <v>0</v>
      </c>
      <c r="K11" s="37">
        <v>0</v>
      </c>
      <c r="L11" s="27">
        <v>60</v>
      </c>
      <c r="M11" s="31">
        <v>10.398613518197573</v>
      </c>
      <c r="N11" s="27">
        <v>267</v>
      </c>
      <c r="O11" s="31">
        <v>46.273830155979205</v>
      </c>
      <c r="P11" s="27">
        <v>248</v>
      </c>
      <c r="Q11" s="31">
        <v>42.980935875216637</v>
      </c>
      <c r="R11" s="27">
        <v>2</v>
      </c>
      <c r="S11" s="31">
        <v>0.34662045060658581</v>
      </c>
      <c r="T11" s="17">
        <v>0</v>
      </c>
      <c r="U11" s="31">
        <v>0</v>
      </c>
    </row>
    <row r="12" spans="1:21" ht="15.75" x14ac:dyDescent="0.25">
      <c r="A12" s="6">
        <v>6</v>
      </c>
      <c r="B12" s="7" t="s">
        <v>16</v>
      </c>
      <c r="C12" s="6">
        <f t="shared" si="0"/>
        <v>462</v>
      </c>
      <c r="D12" s="36">
        <v>338</v>
      </c>
      <c r="E12" s="37">
        <v>73.160173160173159</v>
      </c>
      <c r="F12" s="36">
        <v>117</v>
      </c>
      <c r="G12" s="37">
        <v>25.324675324675326</v>
      </c>
      <c r="H12" s="36">
        <v>7</v>
      </c>
      <c r="I12" s="37">
        <v>1.5151515151515151</v>
      </c>
      <c r="J12" s="36">
        <v>0</v>
      </c>
      <c r="K12" s="37">
        <v>0</v>
      </c>
      <c r="L12" s="27">
        <v>81</v>
      </c>
      <c r="M12" s="31">
        <v>17.532467532467532</v>
      </c>
      <c r="N12" s="27">
        <v>238</v>
      </c>
      <c r="O12" s="31">
        <v>51.515151515151516</v>
      </c>
      <c r="P12" s="27">
        <v>143</v>
      </c>
      <c r="Q12" s="31">
        <v>30.952380952380953</v>
      </c>
      <c r="R12" s="27">
        <v>0</v>
      </c>
      <c r="S12" s="31">
        <v>0</v>
      </c>
      <c r="T12" s="17">
        <v>0</v>
      </c>
      <c r="U12" s="31">
        <v>0</v>
      </c>
    </row>
    <row r="13" spans="1:21" ht="15.75" x14ac:dyDescent="0.25">
      <c r="A13" s="6">
        <v>7</v>
      </c>
      <c r="B13" s="7" t="s">
        <v>17</v>
      </c>
      <c r="C13" s="6">
        <f t="shared" si="0"/>
        <v>570</v>
      </c>
      <c r="D13" s="36">
        <v>483</v>
      </c>
      <c r="E13" s="37">
        <v>84.736842105263165</v>
      </c>
      <c r="F13" s="36">
        <v>71</v>
      </c>
      <c r="G13" s="37">
        <v>12.456140350877194</v>
      </c>
      <c r="H13" s="36">
        <v>13</v>
      </c>
      <c r="I13" s="37">
        <v>2.2807017543859649</v>
      </c>
      <c r="J13" s="36">
        <v>3</v>
      </c>
      <c r="K13" s="37">
        <v>0.52631578947368418</v>
      </c>
      <c r="L13" s="27">
        <v>93</v>
      </c>
      <c r="M13" s="31">
        <v>16.315789473684209</v>
      </c>
      <c r="N13" s="27">
        <v>283</v>
      </c>
      <c r="O13" s="31">
        <v>49.649122807017541</v>
      </c>
      <c r="P13" s="27">
        <v>185</v>
      </c>
      <c r="Q13" s="31">
        <v>32.456140350877192</v>
      </c>
      <c r="R13" s="27">
        <v>9</v>
      </c>
      <c r="S13" s="31">
        <v>1.5789473684210527</v>
      </c>
      <c r="T13" s="17">
        <v>0</v>
      </c>
      <c r="U13" s="31">
        <v>0</v>
      </c>
    </row>
    <row r="14" spans="1:21" ht="15.75" x14ac:dyDescent="0.25">
      <c r="A14" s="6">
        <v>8</v>
      </c>
      <c r="B14" s="7" t="s">
        <v>18</v>
      </c>
      <c r="C14" s="6">
        <f t="shared" si="0"/>
        <v>485</v>
      </c>
      <c r="D14" s="36">
        <v>455</v>
      </c>
      <c r="E14" s="37">
        <v>93.814432989690715</v>
      </c>
      <c r="F14" s="36">
        <v>26</v>
      </c>
      <c r="G14" s="37">
        <v>5.3608247422680408</v>
      </c>
      <c r="H14" s="36">
        <v>1</v>
      </c>
      <c r="I14" s="37">
        <v>0.20618556701030927</v>
      </c>
      <c r="J14" s="36">
        <v>3</v>
      </c>
      <c r="K14" s="37">
        <v>0.61855670103092786</v>
      </c>
      <c r="L14" s="27">
        <v>74</v>
      </c>
      <c r="M14" s="31">
        <v>15.257731958762887</v>
      </c>
      <c r="N14" s="27">
        <v>238</v>
      </c>
      <c r="O14" s="31">
        <v>49.072164948453612</v>
      </c>
      <c r="P14" s="27">
        <v>170</v>
      </c>
      <c r="Q14" s="31">
        <v>35.051546391752581</v>
      </c>
      <c r="R14" s="27">
        <v>2</v>
      </c>
      <c r="S14" s="31">
        <v>0.41237113402061853</v>
      </c>
      <c r="T14" s="17">
        <v>1</v>
      </c>
      <c r="U14" s="31">
        <v>0.20618556701030927</v>
      </c>
    </row>
    <row r="15" spans="1:21" ht="15.75" x14ac:dyDescent="0.25">
      <c r="A15" s="6">
        <v>9</v>
      </c>
      <c r="B15" s="7" t="s">
        <v>19</v>
      </c>
      <c r="C15" s="6">
        <f t="shared" si="0"/>
        <v>777</v>
      </c>
      <c r="D15" s="36">
        <v>692</v>
      </c>
      <c r="E15" s="37">
        <v>89.060489060489061</v>
      </c>
      <c r="F15" s="36">
        <v>75</v>
      </c>
      <c r="G15" s="37">
        <v>9.6525096525096519</v>
      </c>
      <c r="H15" s="36">
        <v>10</v>
      </c>
      <c r="I15" s="37">
        <v>1.287001287001287</v>
      </c>
      <c r="J15" s="36">
        <v>0</v>
      </c>
      <c r="K15" s="37">
        <v>0</v>
      </c>
      <c r="L15" s="27">
        <v>142</v>
      </c>
      <c r="M15" s="31">
        <v>18.275418275418275</v>
      </c>
      <c r="N15" s="27">
        <v>344</v>
      </c>
      <c r="O15" s="31">
        <v>44.272844272844274</v>
      </c>
      <c r="P15" s="27">
        <v>272</v>
      </c>
      <c r="Q15" s="31">
        <v>35.006435006435005</v>
      </c>
      <c r="R15" s="27">
        <v>19</v>
      </c>
      <c r="S15" s="31">
        <v>2.4453024453024454</v>
      </c>
      <c r="T15" s="17">
        <v>0</v>
      </c>
      <c r="U15" s="31">
        <v>0</v>
      </c>
    </row>
    <row r="16" spans="1:21" ht="15.75" x14ac:dyDescent="0.25">
      <c r="A16" s="6">
        <v>10</v>
      </c>
      <c r="B16" s="7" t="s">
        <v>20</v>
      </c>
      <c r="C16" s="6">
        <f t="shared" si="0"/>
        <v>303</v>
      </c>
      <c r="D16" s="36">
        <v>284</v>
      </c>
      <c r="E16" s="37">
        <v>93.729372937293732</v>
      </c>
      <c r="F16" s="36">
        <v>12</v>
      </c>
      <c r="G16" s="37">
        <v>3.9603960396039604</v>
      </c>
      <c r="H16" s="36">
        <v>7</v>
      </c>
      <c r="I16" s="37">
        <v>2.3102310231023102</v>
      </c>
      <c r="J16" s="36">
        <v>0</v>
      </c>
      <c r="K16" s="37">
        <v>0</v>
      </c>
      <c r="L16" s="27">
        <v>71</v>
      </c>
      <c r="M16" s="31">
        <v>23.432343234323433</v>
      </c>
      <c r="N16" s="27">
        <v>132</v>
      </c>
      <c r="O16" s="31">
        <v>43.564356435643568</v>
      </c>
      <c r="P16" s="27">
        <v>100</v>
      </c>
      <c r="Q16" s="31">
        <v>33.003300330033007</v>
      </c>
      <c r="R16" s="27">
        <v>0</v>
      </c>
      <c r="S16" s="31">
        <v>0</v>
      </c>
      <c r="T16" s="17">
        <v>0</v>
      </c>
      <c r="U16" s="31">
        <v>0</v>
      </c>
    </row>
    <row r="17" spans="1:21" ht="15.75" x14ac:dyDescent="0.25">
      <c r="A17" s="6">
        <v>11</v>
      </c>
      <c r="B17" s="7" t="s">
        <v>30</v>
      </c>
      <c r="C17" s="6">
        <f t="shared" si="0"/>
        <v>180</v>
      </c>
      <c r="D17" s="36">
        <v>173</v>
      </c>
      <c r="E17" s="37">
        <v>96.111111111111114</v>
      </c>
      <c r="F17" s="36">
        <v>6</v>
      </c>
      <c r="G17" s="37">
        <v>3.3333333333333335</v>
      </c>
      <c r="H17" s="36">
        <v>1</v>
      </c>
      <c r="I17" s="37">
        <v>0.55555555555555558</v>
      </c>
      <c r="J17" s="36">
        <v>0</v>
      </c>
      <c r="K17" s="37">
        <v>0</v>
      </c>
      <c r="L17" s="27">
        <v>46</v>
      </c>
      <c r="M17" s="31">
        <v>25.555555555555557</v>
      </c>
      <c r="N17" s="27">
        <v>100</v>
      </c>
      <c r="O17" s="31">
        <v>55.555555555555557</v>
      </c>
      <c r="P17" s="27">
        <v>33</v>
      </c>
      <c r="Q17" s="31">
        <v>18.333333333333332</v>
      </c>
      <c r="R17" s="27">
        <v>1</v>
      </c>
      <c r="S17" s="31">
        <v>0.55555555555555558</v>
      </c>
      <c r="T17" s="17">
        <v>0</v>
      </c>
      <c r="U17" s="31">
        <v>0</v>
      </c>
    </row>
    <row r="18" spans="1:21" ht="15.75" x14ac:dyDescent="0.25">
      <c r="A18" s="6">
        <v>12</v>
      </c>
      <c r="B18" s="7" t="s">
        <v>21</v>
      </c>
      <c r="C18" s="6">
        <f t="shared" si="0"/>
        <v>256</v>
      </c>
      <c r="D18" s="36">
        <v>229</v>
      </c>
      <c r="E18" s="37">
        <v>89.453125</v>
      </c>
      <c r="F18" s="36">
        <v>27</v>
      </c>
      <c r="G18" s="37">
        <v>10.546875</v>
      </c>
      <c r="H18" s="36">
        <v>0</v>
      </c>
      <c r="I18" s="37">
        <v>0</v>
      </c>
      <c r="J18" s="36">
        <v>0</v>
      </c>
      <c r="K18" s="37">
        <v>0</v>
      </c>
      <c r="L18" s="27">
        <v>68</v>
      </c>
      <c r="M18" s="31">
        <v>26.5625</v>
      </c>
      <c r="N18" s="27">
        <v>113</v>
      </c>
      <c r="O18" s="31">
        <v>44.140625</v>
      </c>
      <c r="P18" s="27">
        <v>75</v>
      </c>
      <c r="Q18" s="31">
        <v>29.296875</v>
      </c>
      <c r="R18" s="27">
        <v>0</v>
      </c>
      <c r="S18" s="31">
        <v>0</v>
      </c>
      <c r="T18" s="17">
        <v>0</v>
      </c>
      <c r="U18" s="31">
        <v>0</v>
      </c>
    </row>
    <row r="19" spans="1:21" ht="15.75" x14ac:dyDescent="0.25">
      <c r="A19" s="6">
        <v>13</v>
      </c>
      <c r="B19" s="7" t="s">
        <v>22</v>
      </c>
      <c r="C19" s="6">
        <f t="shared" si="0"/>
        <v>229</v>
      </c>
      <c r="D19" s="40">
        <v>206</v>
      </c>
      <c r="E19" s="41">
        <v>89.823008849557525</v>
      </c>
      <c r="F19" s="40">
        <v>23</v>
      </c>
      <c r="G19" s="41">
        <v>10.176991150442477</v>
      </c>
      <c r="H19" s="40">
        <v>0</v>
      </c>
      <c r="I19" s="41">
        <v>0</v>
      </c>
      <c r="J19" s="40">
        <v>0</v>
      </c>
      <c r="K19" s="41">
        <v>0</v>
      </c>
      <c r="L19" s="42">
        <v>43</v>
      </c>
      <c r="M19" s="31">
        <v>19.026548672566371</v>
      </c>
      <c r="N19" s="42">
        <v>82</v>
      </c>
      <c r="O19" s="31">
        <v>35.840707964601769</v>
      </c>
      <c r="P19" s="42">
        <v>99</v>
      </c>
      <c r="Q19" s="31">
        <v>42.920353982300888</v>
      </c>
      <c r="R19" s="42">
        <v>5</v>
      </c>
      <c r="S19" s="31">
        <v>2.2123893805309733</v>
      </c>
      <c r="T19" s="6">
        <v>0</v>
      </c>
      <c r="U19" s="31">
        <v>0</v>
      </c>
    </row>
    <row r="20" spans="1:21" ht="15.75" x14ac:dyDescent="0.25">
      <c r="A20" s="6">
        <v>14</v>
      </c>
      <c r="B20" s="7" t="s">
        <v>23</v>
      </c>
      <c r="C20" s="6">
        <f t="shared" si="0"/>
        <v>249</v>
      </c>
      <c r="D20" s="40">
        <v>211</v>
      </c>
      <c r="E20" s="41">
        <v>84.738955823293168</v>
      </c>
      <c r="F20" s="40">
        <v>38</v>
      </c>
      <c r="G20" s="41">
        <v>15.261044176706827</v>
      </c>
      <c r="H20" s="40">
        <v>0</v>
      </c>
      <c r="I20" s="41">
        <v>0</v>
      </c>
      <c r="J20" s="40">
        <v>0</v>
      </c>
      <c r="K20" s="41">
        <v>0</v>
      </c>
      <c r="L20" s="42">
        <v>47</v>
      </c>
      <c r="M20" s="31">
        <v>18.875502008032129</v>
      </c>
      <c r="N20" s="42">
        <v>102</v>
      </c>
      <c r="O20" s="31">
        <v>40.963855421686745</v>
      </c>
      <c r="P20" s="42">
        <v>100</v>
      </c>
      <c r="Q20" s="31">
        <v>40.160642570281126</v>
      </c>
      <c r="R20" s="42">
        <v>0</v>
      </c>
      <c r="S20" s="31">
        <v>0</v>
      </c>
      <c r="T20" s="6">
        <v>0</v>
      </c>
      <c r="U20" s="31">
        <v>0</v>
      </c>
    </row>
    <row r="21" spans="1:21" ht="15.75" x14ac:dyDescent="0.25">
      <c r="A21" s="6">
        <v>15</v>
      </c>
      <c r="B21" s="7" t="s">
        <v>24</v>
      </c>
      <c r="C21" s="6">
        <f t="shared" si="0"/>
        <v>516</v>
      </c>
      <c r="D21" s="40">
        <v>488</v>
      </c>
      <c r="E21" s="41">
        <v>94.573643410852711</v>
      </c>
      <c r="F21" s="40">
        <v>28</v>
      </c>
      <c r="G21" s="41">
        <v>5.4263565891472867</v>
      </c>
      <c r="H21" s="40">
        <v>0</v>
      </c>
      <c r="I21" s="41">
        <v>0</v>
      </c>
      <c r="J21" s="40">
        <v>0</v>
      </c>
      <c r="K21" s="41">
        <v>0</v>
      </c>
      <c r="L21" s="42">
        <v>132</v>
      </c>
      <c r="M21" s="31">
        <v>25.581395348837209</v>
      </c>
      <c r="N21" s="42">
        <v>257</v>
      </c>
      <c r="O21" s="31">
        <v>49.806201550387598</v>
      </c>
      <c r="P21" s="42">
        <v>126</v>
      </c>
      <c r="Q21" s="31">
        <v>24.418604651162791</v>
      </c>
      <c r="R21" s="42">
        <v>1</v>
      </c>
      <c r="S21" s="31">
        <v>0.19379844961240311</v>
      </c>
      <c r="T21" s="6">
        <v>0</v>
      </c>
      <c r="U21" s="31">
        <v>0</v>
      </c>
    </row>
    <row r="22" spans="1:21" ht="15.75" x14ac:dyDescent="0.25">
      <c r="A22" s="6">
        <v>16</v>
      </c>
      <c r="B22" s="7" t="s">
        <v>25</v>
      </c>
      <c r="C22" s="6">
        <f t="shared" si="0"/>
        <v>378</v>
      </c>
      <c r="D22" s="40">
        <v>349</v>
      </c>
      <c r="E22" s="41">
        <v>92.328042328042329</v>
      </c>
      <c r="F22" s="40">
        <v>27</v>
      </c>
      <c r="G22" s="41">
        <v>7.1428571428571432</v>
      </c>
      <c r="H22" s="40">
        <v>2</v>
      </c>
      <c r="I22" s="41">
        <v>0.52910052910052907</v>
      </c>
      <c r="J22" s="40">
        <v>0</v>
      </c>
      <c r="K22" s="41">
        <v>0</v>
      </c>
      <c r="L22" s="42">
        <v>44</v>
      </c>
      <c r="M22" s="31">
        <v>11.640211640211641</v>
      </c>
      <c r="N22" s="42">
        <v>145</v>
      </c>
      <c r="O22" s="31">
        <v>38.359788359788361</v>
      </c>
      <c r="P22" s="42">
        <v>182</v>
      </c>
      <c r="Q22" s="31">
        <v>48.148148148148145</v>
      </c>
      <c r="R22" s="42">
        <v>7</v>
      </c>
      <c r="S22" s="31">
        <v>1.8518518518518519</v>
      </c>
      <c r="T22" s="6">
        <v>0</v>
      </c>
      <c r="U22" s="31">
        <v>0</v>
      </c>
    </row>
    <row r="23" spans="1:21" ht="15.75" x14ac:dyDescent="0.25">
      <c r="A23" s="6">
        <v>17</v>
      </c>
      <c r="B23" s="7" t="s">
        <v>26</v>
      </c>
      <c r="C23" s="6">
        <f t="shared" si="0"/>
        <v>247</v>
      </c>
      <c r="D23" s="40">
        <v>228</v>
      </c>
      <c r="E23" s="41">
        <v>92.307692307692307</v>
      </c>
      <c r="F23" s="40">
        <v>13</v>
      </c>
      <c r="G23" s="41">
        <v>5.2631578947368425</v>
      </c>
      <c r="H23" s="40">
        <v>6</v>
      </c>
      <c r="I23" s="41">
        <v>2.42914979757085</v>
      </c>
      <c r="J23" s="40">
        <v>0</v>
      </c>
      <c r="K23" s="41">
        <v>0</v>
      </c>
      <c r="L23" s="42">
        <v>53</v>
      </c>
      <c r="M23" s="31">
        <v>21.457489878542511</v>
      </c>
      <c r="N23" s="42">
        <v>117</v>
      </c>
      <c r="O23" s="31">
        <v>47.368421052631582</v>
      </c>
      <c r="P23" s="42">
        <v>75</v>
      </c>
      <c r="Q23" s="31">
        <v>30.364372469635626</v>
      </c>
      <c r="R23" s="42">
        <v>2</v>
      </c>
      <c r="S23" s="31">
        <v>0.80971659919028338</v>
      </c>
      <c r="T23" s="6">
        <v>0</v>
      </c>
      <c r="U23" s="31">
        <v>0</v>
      </c>
    </row>
    <row r="24" spans="1:21" ht="15.75" x14ac:dyDescent="0.25">
      <c r="A24" s="11">
        <v>18</v>
      </c>
      <c r="B24" s="12" t="s">
        <v>27</v>
      </c>
      <c r="C24" s="6">
        <f t="shared" si="0"/>
        <v>191</v>
      </c>
      <c r="D24" s="36">
        <v>174</v>
      </c>
      <c r="E24" s="37">
        <v>91.099476439790578</v>
      </c>
      <c r="F24" s="36">
        <v>17</v>
      </c>
      <c r="G24" s="37">
        <v>8.9005235602094235</v>
      </c>
      <c r="H24" s="36">
        <v>0</v>
      </c>
      <c r="I24" s="37">
        <v>0</v>
      </c>
      <c r="J24" s="36">
        <v>0</v>
      </c>
      <c r="K24" s="37">
        <v>0</v>
      </c>
      <c r="L24" s="27">
        <v>35</v>
      </c>
      <c r="M24" s="31">
        <v>18.32460732984293</v>
      </c>
      <c r="N24" s="27">
        <v>76</v>
      </c>
      <c r="O24" s="31">
        <v>39.790575916230367</v>
      </c>
      <c r="P24" s="27">
        <v>80</v>
      </c>
      <c r="Q24" s="31">
        <v>41.8848167539267</v>
      </c>
      <c r="R24" s="27">
        <v>0</v>
      </c>
      <c r="S24" s="31">
        <v>0</v>
      </c>
      <c r="T24" s="17">
        <v>0</v>
      </c>
      <c r="U24" s="31">
        <v>0</v>
      </c>
    </row>
    <row r="25" spans="1:21" s="28" customFormat="1" ht="15.75" x14ac:dyDescent="0.2">
      <c r="A25" s="59" t="s">
        <v>35</v>
      </c>
      <c r="B25" s="59"/>
      <c r="C25" s="35">
        <f>SUM(C7:C24)</f>
        <v>7088</v>
      </c>
      <c r="D25" s="38">
        <v>6158</v>
      </c>
      <c r="E25" s="39">
        <v>86.916019760056457</v>
      </c>
      <c r="F25" s="38">
        <v>848</v>
      </c>
      <c r="G25" s="39">
        <v>11.968948482709951</v>
      </c>
      <c r="H25" s="38">
        <v>72</v>
      </c>
      <c r="I25" s="39">
        <v>1.0162314749470713</v>
      </c>
      <c r="J25" s="38">
        <v>7</v>
      </c>
      <c r="K25" s="39">
        <v>9.8800282286520824E-2</v>
      </c>
      <c r="L25" s="32">
        <v>1263</v>
      </c>
      <c r="M25" s="33">
        <v>17.826393789696542</v>
      </c>
      <c r="N25" s="32">
        <v>3273</v>
      </c>
      <c r="O25" s="33">
        <v>46.19618913196895</v>
      </c>
      <c r="P25" s="32">
        <v>2480</v>
      </c>
      <c r="Q25" s="33">
        <v>35.003528581510231</v>
      </c>
      <c r="R25" s="32">
        <v>68</v>
      </c>
      <c r="S25" s="33">
        <v>0.95977417078334515</v>
      </c>
      <c r="T25" s="32">
        <v>1</v>
      </c>
      <c r="U25" s="33">
        <v>1.4114326040931546E-2</v>
      </c>
    </row>
    <row r="26" spans="1:21" s="29" customFormat="1" x14ac:dyDescent="0.2">
      <c r="A26" s="18"/>
      <c r="B26" s="18"/>
      <c r="C26" s="18"/>
      <c r="D26" s="18"/>
      <c r="E26" s="19"/>
      <c r="F26" s="18"/>
      <c r="G26" s="19"/>
      <c r="H26" s="18"/>
      <c r="I26" s="19"/>
      <c r="J26" s="18"/>
      <c r="K26" s="19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1" s="29" customFormat="1" ht="14.25" x14ac:dyDescent="0.2">
      <c r="A27" s="54" t="s">
        <v>33</v>
      </c>
      <c r="B27" s="54"/>
      <c r="C27" s="54"/>
      <c r="D27" s="54"/>
      <c r="E27" s="54"/>
      <c r="F27" s="20"/>
      <c r="G27" s="21"/>
      <c r="H27" s="20"/>
      <c r="I27" s="21"/>
      <c r="J27" s="20"/>
      <c r="K27" s="21"/>
      <c r="L27" s="56"/>
      <c r="M27" s="57"/>
      <c r="N27" s="57"/>
      <c r="O27" s="57"/>
      <c r="P27" s="57"/>
      <c r="Q27" s="57"/>
      <c r="R27" s="57"/>
      <c r="S27" s="57"/>
      <c r="T27" s="57"/>
      <c r="U27" s="57"/>
    </row>
    <row r="28" spans="1:21" s="30" customFormat="1" x14ac:dyDescent="0.25">
      <c r="A28" s="22"/>
      <c r="B28" s="23"/>
      <c r="C28" s="23"/>
      <c r="D28" s="23"/>
      <c r="E28" s="24"/>
      <c r="F28" s="23"/>
      <c r="G28" s="24"/>
      <c r="H28" s="23"/>
      <c r="I28" s="24"/>
      <c r="J28" s="23"/>
      <c r="K28" s="24"/>
      <c r="L28" s="25"/>
      <c r="M28" s="24"/>
      <c r="N28" s="23"/>
      <c r="O28" s="24"/>
      <c r="P28" s="23"/>
      <c r="Q28" s="24"/>
      <c r="R28" s="23"/>
      <c r="S28" s="24"/>
      <c r="T28" s="23"/>
      <c r="U28" s="24"/>
    </row>
    <row r="29" spans="1:21" x14ac:dyDescent="0.25">
      <c r="A29" s="10"/>
      <c r="B29" s="8"/>
      <c r="C29" s="8"/>
      <c r="D29" s="8"/>
      <c r="E29" s="9"/>
      <c r="F29" s="8"/>
      <c r="G29" s="9"/>
      <c r="H29" s="8"/>
      <c r="I29" s="9"/>
      <c r="J29" s="8"/>
      <c r="K29" s="9"/>
      <c r="L29" s="8"/>
      <c r="M29" s="9"/>
      <c r="N29" s="8"/>
      <c r="O29" s="9"/>
      <c r="P29" s="8"/>
      <c r="Q29" s="9"/>
      <c r="R29" s="8"/>
      <c r="S29" s="9"/>
      <c r="T29" s="8"/>
      <c r="U29" s="9"/>
    </row>
  </sheetData>
  <mergeCells count="22">
    <mergeCell ref="A27:E27"/>
    <mergeCell ref="L26:U26"/>
    <mergeCell ref="L27:U27"/>
    <mergeCell ref="C4:C6"/>
    <mergeCell ref="D5:E5"/>
    <mergeCell ref="F5:G5"/>
    <mergeCell ref="A25:B25"/>
    <mergeCell ref="A1:E1"/>
    <mergeCell ref="A2:E2"/>
    <mergeCell ref="A3:U3"/>
    <mergeCell ref="B4:B6"/>
    <mergeCell ref="T5:U5"/>
    <mergeCell ref="L4:U4"/>
    <mergeCell ref="N5:O5"/>
    <mergeCell ref="H5:I5"/>
    <mergeCell ref="L2:U2"/>
    <mergeCell ref="A4:A6"/>
    <mergeCell ref="D4:K4"/>
    <mergeCell ref="P5:Q5"/>
    <mergeCell ref="L5:M5"/>
    <mergeCell ref="R5:S5"/>
    <mergeCell ref="J5:K5"/>
  </mergeCells>
  <pageMargins left="0.62" right="0.2" top="0.75" bottom="0.75" header="0.3" footer="0.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Tran Hung Vuong</dc:creator>
  <cp:lastModifiedBy>BÌNH TÀI</cp:lastModifiedBy>
  <cp:lastPrinted>2023-08-22T09:43:58Z</cp:lastPrinted>
  <dcterms:created xsi:type="dcterms:W3CDTF">2012-06-21T09:27:47Z</dcterms:created>
  <dcterms:modified xsi:type="dcterms:W3CDTF">2023-08-22T09:44:00Z</dcterms:modified>
</cp:coreProperties>
</file>